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M52" i="18"/>
  <c r="AR52" i="18"/>
  <c r="AV52" i="18"/>
  <c r="AV74" i="18"/>
  <c r="AO52" i="18"/>
  <c r="AS52" i="18"/>
  <c r="Y64" i="15"/>
  <c r="Y63" i="15"/>
  <c r="Y62" i="15"/>
  <c r="Z61" i="15"/>
  <c r="Y61" i="15"/>
  <c r="Y60" i="15"/>
  <c r="Y59" i="15"/>
  <c r="Y58" i="15"/>
  <c r="Y57" i="15"/>
  <c r="Y55" i="15"/>
  <c r="Z54" i="15"/>
  <c r="Y53" i="15"/>
  <c r="Z52" i="15"/>
  <c r="Y51" i="15"/>
  <c r="Y50" i="15"/>
  <c r="Y48" i="15"/>
  <c r="Y46" i="15"/>
  <c r="Z45" i="15"/>
  <c r="Y44" i="15"/>
  <c r="Y43" i="15"/>
  <c r="Y42" i="15"/>
  <c r="Y41" i="15"/>
  <c r="Y40" i="15"/>
  <c r="Y39" i="15"/>
  <c r="Y38" i="15"/>
  <c r="Z37" i="15"/>
  <c r="Y37" i="15"/>
  <c r="Y36" i="15"/>
  <c r="Y35" i="15"/>
  <c r="Y34" i="15"/>
  <c r="Y31" i="15"/>
  <c r="Z30" i="15"/>
  <c r="Y29" i="15"/>
  <c r="Y28" i="15"/>
  <c r="Z27" i="15"/>
  <c r="Y26" i="15"/>
  <c r="Y25" i="15"/>
  <c r="Z24" i="15"/>
  <c r="AK30" i="15"/>
  <c r="Y30" i="15" s="1"/>
  <c r="AK24" i="15"/>
  <c r="AK27" i="15" s="1"/>
  <c r="Y27" i="15" s="1"/>
  <c r="C49" i="7"/>
  <c r="C48" i="7"/>
  <c r="Y24" i="15" l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Q25" i="15" l="1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<sst xmlns="http://schemas.openxmlformats.org/spreadsheetml/2006/main" count="1496" uniqueCount="531">
  <si>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</si>
  <si>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</si>
  <si>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</si>
  <si>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</si>
  <si>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</si>
  <si>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</si>
  <si>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</si>
  <si>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</si>
  <si>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</si>
  <si>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</si>
  <si>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</si>
  <si>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</si>
  <si>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</si>
  <si>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</si>
  <si>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</si>
  <si>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</si>
  <si>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</si>
  <si>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</si>
  <si>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</si>
  <si>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</si>
  <si>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</si>
  <si>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</si>
  <si>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</si>
  <si>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</si>
  <si>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</si>
  <si>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</si>
  <si>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</si>
  <si>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</si>
  <si>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</si>
  <si>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</si>
  <si>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</si>
  <si>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</si>
  <si>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</si>
  <si>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</si>
  <si>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</si>
  <si>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</si>
  <si>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</si>
  <si>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</si>
  <si>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</si>
  <si>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</si>
  <si>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</si>
  <si>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</si>
  <si>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</si>
  <si>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</si>
  <si>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</si>
  <si>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</si>
  <si>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</si>
  <si>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</si>
  <si>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</si>
  <si>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</si>
  <si>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</si>
  <si>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</si>
  <si>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</si>
  <si>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</si>
  <si>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</si>
  <si>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</si>
  <si>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</si>
  <si>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</si>
  <si>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</si>
  <si>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</si>
  <si>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</si>
  <si>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</si>
  <si>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</si>
  <si>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</si>
  <si>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</si>
  <si>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</si>
  <si>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</si>
  <si>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</si>
  <si>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</si>
  <si>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</si>
  <si>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</si>
  <si>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</si>
  <si>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</si>
  <si>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</si>
  <si>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</si>
  <si>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</si>
  <si>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</si>
  <si>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</si>
  <si>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</si>
  <si>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</si>
  <si>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</si>
  <si>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</si>
  <si>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</si>
  <si>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</si>
  <si>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</si>
  <si>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</si>
  <si>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</si>
  <si>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</si>
  <si>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</si>
  <si>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</si>
  <si>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</si>
  <si>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</si>
  <si>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</si>
  <si>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</si>
  <si>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</si>
  <si>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</si>
  <si>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</si>
  <si>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</si>
  <si>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</si>
  <si>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</si>
  <si>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</si>
  <si>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</si>
  <si>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</si>
  <si>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</si>
  <si>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</si>
  <si>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</si>
  <si>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</si>
  <si>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</si>
  <si>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</si>
  <si>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</si>
  <si>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</si>
  <si>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</si>
  <si>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</si>
  <si>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</si>
  <si>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</si>
  <si>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</si>
  <si>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</si>
  <si>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</si>
  <si>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</si>
  <si>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</si>
  <si>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</si>
  <si>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</si>
  <si>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</si>
  <si>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</si>
  <si>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</si>
  <si>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</si>
  <si>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</si>
  <si>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</si>
  <si>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</si>
  <si>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</si>
  <si>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</si>
  <si>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</si>
  <si>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</si>
  <si>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</si>
  <si>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</si>
  <si>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</si>
  <si>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</si>
  <si>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</si>
  <si>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</si>
  <si>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</si>
  <si>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</si>
  <si>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</si>
  <si>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</si>
  <si>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</si>
  <si>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</si>
  <si>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</si>
  <si>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</si>
  <si>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</si>
  <si>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</si>
  <si>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</si>
  <si>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</si>
  <si>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</si>
  <si>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</si>
  <si>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</si>
  <si>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</si>
  <si>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</si>
  <si>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</si>
  <si>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</si>
  <si>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</si>
  <si>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</si>
  <si>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</si>
  <si>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</si>
  <si>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</si>
  <si>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</si>
  <si>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</si>
  <si>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</si>
  <si>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</si>
  <si>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</si>
  <si>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</si>
  <si>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</si>
  <si>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</si>
  <si>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</si>
  <si>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</si>
  <si>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</si>
  <si>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</si>
  <si>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</si>
  <si>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</si>
  <si>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</si>
  <si>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</si>
  <si>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</si>
  <si>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</si>
  <si>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</si>
  <si>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</si>
  <si>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</si>
  <si>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</si>
  <si>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</si>
  <si>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</si>
  <si>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</si>
  <si>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</si>
  <si>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</si>
  <si>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</si>
  <si>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</si>
  <si>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</si>
  <si>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</si>
  <si>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</si>
  <si>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</si>
  <si>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</si>
  <si>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</si>
  <si>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</si>
  <si>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</si>
  <si>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</si>
  <si>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</si>
  <si>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</si>
  <si>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</si>
  <si>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</si>
  <si>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</si>
  <si>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</si>
  <si>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</si>
  <si>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</si>
  <si>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</si>
  <si>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</si>
  <si>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</si>
  <si>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</si>
  <si>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</si>
  <si>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</si>
  <si>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</si>
  <si>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</si>
  <si>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</si>
  <si>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</si>
  <si>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</si>
  <si>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</si>
  <si>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</si>
  <si>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</si>
  <si>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</si>
  <si>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</si>
  <si>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</si>
  <si>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</si>
  <si>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</si>
  <si>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</si>
  <si>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</si>
  <si>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</si>
  <si>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</si>
  <si>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</si>
  <si>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</si>
  <si>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</si>
  <si>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</si>
  <si>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</si>
  <si>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</si>
  <si>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</si>
  <si>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</si>
  <si>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</si>
  <si>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</si>
  <si>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</si>
  <si>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</si>
  <si>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</si>
  <si>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</si>
  <si>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</si>
  <si>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</si>
  <si>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</si>
  <si>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</si>
  <si>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</si>
  <si>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</si>
  <si>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</si>
  <si>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</si>
  <si>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</si>
  <si>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</si>
  <si>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</si>
  <si>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</si>
  <si>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</si>
  <si>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</si>
  <si>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</si>
  <si>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</si>
  <si>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</si>
  <si>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</si>
  <si>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</si>
  <si>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</si>
  <si>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</si>
  <si>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</si>
  <si>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</si>
  <si>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</si>
  <si>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</si>
  <si>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</si>
  <si>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</si>
  <si>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</si>
  <si>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</si>
  <si>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</si>
  <si>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</si>
  <si>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</si>
  <si>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 xml:space="preserve"> </t>
  </si>
  <si>
    <t>Кирово-Чкпецкий район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</si>
  <si>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</si>
  <si>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ТП-213</t>
  </si>
  <si>
    <t>Акт от 08.09.2023 г., ООО "Региональная сеть"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</si>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</sst>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18-4574-A056-0D89EA5218C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18-4574-A056-0D89EA521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8992"/>
        <c:axId val="2047586608"/>
      </c:lineChart>
      <c:catAx>
        <c:axId val="204757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3722340.8/1000000</f>
        <v>3.7223408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3.1019506666666667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О_ТП00105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8" t="s">
        <v>1</v>
      </c>
      <c r="B19" s="278" t="s">
        <v>40</v>
      </c>
      <c r="C19" s="279" t="s">
        <v>175</v>
      </c>
      <c r="D19" s="278" t="s">
        <v>174</v>
      </c>
      <c r="E19" s="278" t="s">
        <v>39</v>
      </c>
      <c r="F19" s="278" t="s">
        <v>38</v>
      </c>
      <c r="G19" s="278" t="s">
        <v>170</v>
      </c>
      <c r="H19" s="278" t="s">
        <v>37</v>
      </c>
      <c r="I19" s="278" t="s">
        <v>36</v>
      </c>
      <c r="J19" s="278" t="s">
        <v>35</v>
      </c>
      <c r="K19" s="278" t="s">
        <v>34</v>
      </c>
      <c r="L19" s="278" t="s">
        <v>33</v>
      </c>
      <c r="M19" s="278" t="s">
        <v>32</v>
      </c>
      <c r="N19" s="278" t="s">
        <v>31</v>
      </c>
      <c r="O19" s="278" t="s">
        <v>30</v>
      </c>
      <c r="P19" s="278" t="s">
        <v>29</v>
      </c>
      <c r="Q19" s="278" t="s">
        <v>173</v>
      </c>
      <c r="R19" s="278"/>
      <c r="S19" s="28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8"/>
      <c r="B20" s="278"/>
      <c r="C20" s="28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31" t="s">
        <v>171</v>
      </c>
      <c r="R20" s="32" t="s">
        <v>172</v>
      </c>
      <c r="S20" s="28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О_ТП00105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285" t="s">
        <v>132</v>
      </c>
      <c r="C21" s="286"/>
      <c r="D21" s="289" t="s">
        <v>62</v>
      </c>
      <c r="E21" s="285" t="s">
        <v>229</v>
      </c>
      <c r="F21" s="286"/>
      <c r="G21" s="285" t="s">
        <v>150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226</v>
      </c>
      <c r="O21" s="286"/>
      <c r="P21" s="289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29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1986</v>
      </c>
      <c r="J25" s="169">
        <v>2029</v>
      </c>
      <c r="K25" s="169">
        <f>I25</f>
        <v>1986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267</v>
      </c>
      <c r="Q25" s="108" t="s">
        <v>282</v>
      </c>
      <c r="R25" s="131" t="s">
        <v>283</v>
      </c>
      <c r="S25" s="108" t="s">
        <v>282</v>
      </c>
      <c r="T25" s="44" t="s">
        <v>284</v>
      </c>
      <c r="U25" s="159"/>
    </row>
    <row r="26" spans="1:113" x14ac:dyDescent="0.25">
      <c r="B26" s="35" t="s">
        <v>278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О_ТП00105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0" t="s">
        <v>1</v>
      </c>
      <c r="B21" s="303" t="s">
        <v>212</v>
      </c>
      <c r="C21" s="304"/>
      <c r="D21" s="303" t="s">
        <v>214</v>
      </c>
      <c r="E21" s="304"/>
      <c r="F21" s="293" t="s">
        <v>34</v>
      </c>
      <c r="G21" s="307"/>
      <c r="H21" s="307"/>
      <c r="I21" s="294"/>
      <c r="J21" s="300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0" t="s">
        <v>66</v>
      </c>
      <c r="T21" s="300" t="s">
        <v>218</v>
      </c>
      <c r="U21" s="300" t="s">
        <v>213</v>
      </c>
      <c r="V21" s="303" t="s">
        <v>65</v>
      </c>
      <c r="W21" s="304"/>
      <c r="X21" s="293" t="s">
        <v>57</v>
      </c>
      <c r="Y21" s="307"/>
      <c r="Z21" s="295" t="s">
        <v>56</v>
      </c>
      <c r="AA21" s="295"/>
    </row>
    <row r="22" spans="1:28" ht="216" customHeight="1" x14ac:dyDescent="0.25">
      <c r="A22" s="301"/>
      <c r="B22" s="305"/>
      <c r="C22" s="306"/>
      <c r="D22" s="305"/>
      <c r="E22" s="306"/>
      <c r="F22" s="293" t="s">
        <v>64</v>
      </c>
      <c r="G22" s="294"/>
      <c r="H22" s="293" t="s">
        <v>63</v>
      </c>
      <c r="I22" s="294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О_ТП00105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4.9237312169312171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О_ТП00105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6" t="str">
        <f>'1. паспорт местоположение'!A15</f>
        <v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111"/>
      <c r="AB16" s="111"/>
    </row>
    <row r="17" spans="1:2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111"/>
      <c r="AB17" s="111"/>
    </row>
    <row r="18" spans="1:28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111"/>
      <c r="AB18" s="111"/>
    </row>
    <row r="19" spans="1:2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111"/>
      <c r="AB19" s="111"/>
    </row>
    <row r="20" spans="1:28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112"/>
      <c r="AB20" s="112"/>
    </row>
    <row r="21" spans="1:28" x14ac:dyDescent="0.25">
      <c r="A21" s="309"/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112"/>
      <c r="AB21" s="112"/>
    </row>
    <row r="22" spans="1:28" x14ac:dyDescent="0.25">
      <c r="A22" s="310" t="s">
        <v>227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113"/>
      <c r="AB22" s="113"/>
    </row>
    <row r="23" spans="1:28" ht="32.25" customHeight="1" x14ac:dyDescent="0.25">
      <c r="A23" s="312" t="s">
        <v>168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4"/>
      <c r="M23" s="311" t="s">
        <v>169</v>
      </c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AG27" sqref="AG27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7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1" t="str">
        <f>'1. паспорт местоположение'!A15</f>
        <v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0" t="s">
        <v>209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5" t="s">
        <v>131</v>
      </c>
      <c r="B20" s="325" t="s">
        <v>130</v>
      </c>
      <c r="C20" s="324" t="s">
        <v>129</v>
      </c>
      <c r="D20" s="324"/>
      <c r="E20" s="333" t="s">
        <v>128</v>
      </c>
      <c r="F20" s="333"/>
      <c r="G20" s="328" t="s">
        <v>236</v>
      </c>
      <c r="H20" s="325" t="s">
        <v>235</v>
      </c>
      <c r="I20" s="322" t="s">
        <v>270</v>
      </c>
      <c r="J20" s="323"/>
      <c r="K20" s="323"/>
      <c r="L20" s="323"/>
      <c r="M20" s="322" t="s">
        <v>271</v>
      </c>
      <c r="N20" s="323"/>
      <c r="O20" s="323"/>
      <c r="P20" s="323"/>
      <c r="Q20" s="322" t="s">
        <v>272</v>
      </c>
      <c r="R20" s="323"/>
      <c r="S20" s="323"/>
      <c r="T20" s="323"/>
      <c r="U20" s="322" t="s">
        <v>273</v>
      </c>
      <c r="V20" s="323"/>
      <c r="W20" s="323"/>
      <c r="X20" s="323"/>
      <c r="Y20" s="322" t="s">
        <v>274</v>
      </c>
      <c r="Z20" s="323"/>
      <c r="AA20" s="323"/>
      <c r="AB20" s="323"/>
      <c r="AC20" s="322" t="s">
        <v>275</v>
      </c>
      <c r="AD20" s="323"/>
      <c r="AE20" s="323"/>
      <c r="AF20" s="323"/>
      <c r="AG20" s="322" t="s">
        <v>276</v>
      </c>
      <c r="AH20" s="323"/>
      <c r="AI20" s="323"/>
      <c r="AJ20" s="323"/>
      <c r="AK20" s="321" t="s">
        <v>127</v>
      </c>
      <c r="AL20" s="321"/>
      <c r="AM20" s="119"/>
      <c r="AN20" s="69"/>
      <c r="AO20" s="69"/>
    </row>
    <row r="21" spans="1:41" ht="99.75" customHeight="1" x14ac:dyDescent="0.25">
      <c r="A21" s="326"/>
      <c r="B21" s="326"/>
      <c r="C21" s="324"/>
      <c r="D21" s="324"/>
      <c r="E21" s="333"/>
      <c r="F21" s="333"/>
      <c r="G21" s="329"/>
      <c r="H21" s="326"/>
      <c r="I21" s="324" t="s">
        <v>0</v>
      </c>
      <c r="J21" s="324"/>
      <c r="K21" s="324" t="s">
        <v>125</v>
      </c>
      <c r="L21" s="324"/>
      <c r="M21" s="324" t="s">
        <v>0</v>
      </c>
      <c r="N21" s="324"/>
      <c r="O21" s="324" t="s">
        <v>125</v>
      </c>
      <c r="P21" s="324"/>
      <c r="Q21" s="324" t="s">
        <v>0</v>
      </c>
      <c r="R21" s="324"/>
      <c r="S21" s="324" t="s">
        <v>125</v>
      </c>
      <c r="T21" s="324"/>
      <c r="U21" s="324" t="s">
        <v>0</v>
      </c>
      <c r="V21" s="324"/>
      <c r="W21" s="324" t="s">
        <v>125</v>
      </c>
      <c r="X21" s="324"/>
      <c r="Y21" s="324" t="s">
        <v>0</v>
      </c>
      <c r="Z21" s="324"/>
      <c r="AA21" s="324" t="s">
        <v>125</v>
      </c>
      <c r="AB21" s="324"/>
      <c r="AC21" s="324" t="s">
        <v>0</v>
      </c>
      <c r="AD21" s="324"/>
      <c r="AE21" s="324" t="s">
        <v>125</v>
      </c>
      <c r="AF21" s="324"/>
      <c r="AG21" s="324" t="s">
        <v>0</v>
      </c>
      <c r="AH21" s="324"/>
      <c r="AI21" s="324" t="s">
        <v>125</v>
      </c>
      <c r="AJ21" s="324"/>
      <c r="AK21" s="321"/>
      <c r="AL21" s="321"/>
    </row>
    <row r="22" spans="1:41" ht="89.25" customHeight="1" x14ac:dyDescent="0.25">
      <c r="A22" s="327"/>
      <c r="B22" s="327"/>
      <c r="C22" s="67" t="s">
        <v>0</v>
      </c>
      <c r="D22" s="67" t="s">
        <v>125</v>
      </c>
      <c r="E22" s="160" t="s">
        <v>234</v>
      </c>
      <c r="F22" s="160" t="s">
        <v>234</v>
      </c>
      <c r="G22" s="330"/>
      <c r="H22" s="32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3.7223408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IF(LEFT($AM$24,4)="2023",$AK24,0)</f>
        <v>3.7223408</v>
      </c>
      <c r="Z24" s="66" t="str">
        <f>IF(LEFT($AM$24,4)="2023",RIGHT($AM$24,1),"")</f>
        <v>1</v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3.7223408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IF(LEFT($AM$24,4)="2023",$AK25,0)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3.7223408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3.7223408</v>
      </c>
      <c r="Z27" s="66" t="str">
        <f>IF(LEFT($AM$24,4)="2023",RIGHT($AM$24,1),"")</f>
        <v>1</v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3.7223408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3.1019506666666667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3.1019506666666667</v>
      </c>
      <c r="Z30" s="66" t="str">
        <f>IF(LEFT($AM$24,4)="2023",RIGHT($AM$24,1),"")</f>
        <v>1</v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3.1019506666666667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0.76673391000000002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v>0.76673391000000002</v>
      </c>
      <c r="Z32" s="66">
        <v>1</v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0.76673391000000002</v>
      </c>
      <c r="AL32" s="120"/>
    </row>
    <row r="33" spans="1:38" x14ac:dyDescent="0.25">
      <c r="A33" s="64" t="s">
        <v>109</v>
      </c>
      <c r="B33" s="34" t="s">
        <v>108</v>
      </c>
      <c r="C33" s="66">
        <v>2.3352167599999998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v>2.3352167599999998</v>
      </c>
      <c r="Z33" s="66">
        <v>1</v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2.3352167599999998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0.63</v>
      </c>
      <c r="Z37" s="66" t="str">
        <f>IF(LEFT($AM$24,4)="2023",RIGHT($AM$24,1),"")</f>
        <v>1</v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0.63</v>
      </c>
      <c r="Z45" s="66" t="str">
        <f>IF(LEFT($AM$24,4)="2023",RIGHT($AM$24,1),"")</f>
        <v>1</v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3.1019506666666667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3.1019506666666667</v>
      </c>
      <c r="Z52" s="66" t="str">
        <f>IF(LEFT($AM$24,4)="2023",RIGHT($AM$24,1),"")</f>
        <v>1</v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3.1019506666666667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0.63</v>
      </c>
      <c r="Z54" s="66" t="str">
        <f>IF(LEFT($AM$24,4)="2023",RIGHT($AM$24,1),"")</f>
        <v>1</v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0.63</v>
      </c>
      <c r="Z61" s="66" t="str">
        <f>IF(LEFT($AM$24,4)="2023",RIGHT($AM$24,1),"")</f>
        <v>1</v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18"/>
      <c r="C66" s="318"/>
      <c r="D66" s="318"/>
      <c r="E66" s="318"/>
      <c r="F66" s="318"/>
      <c r="G66" s="318"/>
      <c r="H66" s="318"/>
      <c r="I66" s="318"/>
      <c r="J66" s="318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19"/>
      <c r="C68" s="319"/>
      <c r="D68" s="319"/>
      <c r="E68" s="319"/>
      <c r="F68" s="319"/>
      <c r="G68" s="319"/>
      <c r="H68" s="319"/>
      <c r="I68" s="319"/>
      <c r="J68" s="319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18"/>
      <c r="C70" s="318"/>
      <c r="D70" s="318"/>
      <c r="E70" s="318"/>
      <c r="F70" s="318"/>
      <c r="G70" s="318"/>
      <c r="H70" s="318"/>
      <c r="I70" s="318"/>
      <c r="J70" s="318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18"/>
      <c r="C72" s="318"/>
      <c r="D72" s="318"/>
      <c r="E72" s="318"/>
      <c r="F72" s="318"/>
      <c r="G72" s="318"/>
      <c r="H72" s="318"/>
      <c r="I72" s="318"/>
      <c r="J72" s="318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19"/>
      <c r="C73" s="319"/>
      <c r="D73" s="319"/>
      <c r="E73" s="319"/>
      <c r="F73" s="319"/>
      <c r="G73" s="319"/>
      <c r="H73" s="319"/>
      <c r="I73" s="319"/>
      <c r="J73" s="319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18"/>
      <c r="C74" s="318"/>
      <c r="D74" s="318"/>
      <c r="E74" s="318"/>
      <c r="F74" s="318"/>
      <c r="G74" s="318"/>
      <c r="H74" s="318"/>
      <c r="I74" s="318"/>
      <c r="J74" s="318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16"/>
      <c r="C75" s="316"/>
      <c r="D75" s="316"/>
      <c r="E75" s="316"/>
      <c r="F75" s="316"/>
      <c r="G75" s="316"/>
      <c r="H75" s="316"/>
      <c r="I75" s="316"/>
      <c r="J75" s="316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17"/>
      <c r="C77" s="317"/>
      <c r="D77" s="317"/>
      <c r="E77" s="317"/>
      <c r="F77" s="317"/>
      <c r="G77" s="317"/>
      <c r="H77" s="317"/>
      <c r="I77" s="317"/>
      <c r="J77" s="317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530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0" t="s">
        <v>280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288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289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290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3722340.8/1.2</f>
        <v>3101950.6666666665</v>
      </c>
      <c r="AL25" s="339"/>
      <c r="AM25" s="176"/>
      <c r="AN25" s="340" t="s">
        <v>291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293</v>
      </c>
      <c r="AL26" s="344"/>
      <c r="AM26" s="176"/>
      <c r="AN26" s="345" t="s">
        <v>294</v>
      </c>
      <c r="AO26" s="346"/>
      <c r="AP26" s="347"/>
      <c r="AQ26" s="348" t="s">
        <v>293</v>
      </c>
      <c r="AR26" s="349"/>
      <c r="AS26" s="175"/>
    </row>
    <row r="27" spans="1:45" ht="17.25" customHeight="1" x14ac:dyDescent="0.25">
      <c r="A27" s="342" t="s">
        <v>295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296</v>
      </c>
      <c r="AO27" s="346"/>
      <c r="AP27" s="347"/>
      <c r="AQ27" s="348" t="s">
        <v>293</v>
      </c>
      <c r="AR27" s="349"/>
      <c r="AS27" s="175"/>
    </row>
    <row r="28" spans="1:45" ht="27.75" customHeight="1" thickBot="1" x14ac:dyDescent="0.3">
      <c r="A28" s="353" t="s">
        <v>297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293</v>
      </c>
      <c r="AL28" s="356"/>
      <c r="AM28" s="176"/>
      <c r="AN28" s="357" t="s">
        <v>298</v>
      </c>
      <c r="AO28" s="358"/>
      <c r="AP28" s="359"/>
      <c r="AQ28" s="348" t="s">
        <v>293</v>
      </c>
      <c r="AR28" s="349"/>
      <c r="AS28" s="175"/>
    </row>
    <row r="29" spans="1:45" ht="17.25" customHeight="1" x14ac:dyDescent="0.25">
      <c r="A29" s="361" t="s">
        <v>299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293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300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293</v>
      </c>
      <c r="AL30" s="344"/>
      <c r="AM30" s="176"/>
      <c r="AS30" s="175"/>
    </row>
    <row r="31" spans="1:45" ht="17.25" customHeight="1" x14ac:dyDescent="0.25">
      <c r="A31" s="342" t="s">
        <v>301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293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293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303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293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293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293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305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293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293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293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293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293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309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293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310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293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293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312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293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313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293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293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293</v>
      </c>
      <c r="AL48" s="344"/>
      <c r="AM48" s="344" t="s">
        <v>293</v>
      </c>
      <c r="AN48" s="34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42" t="s">
        <v>316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293</v>
      </c>
      <c r="AL49" s="344"/>
      <c r="AM49" s="344" t="s">
        <v>293</v>
      </c>
      <c r="AN49" s="34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7" t="s">
        <v>317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293</v>
      </c>
      <c r="AL50" s="356"/>
      <c r="AM50" s="356" t="s">
        <v>293</v>
      </c>
      <c r="AN50" s="356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319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293</v>
      </c>
      <c r="AL53" s="360"/>
      <c r="AM53" s="360" t="s">
        <v>293</v>
      </c>
      <c r="AN53" s="360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42" t="s">
        <v>320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293</v>
      </c>
      <c r="AL54" s="344"/>
      <c r="AM54" s="344" t="s">
        <v>293</v>
      </c>
      <c r="AN54" s="34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42" t="s">
        <v>321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293</v>
      </c>
      <c r="AL55" s="344"/>
      <c r="AM55" s="344" t="s">
        <v>293</v>
      </c>
      <c r="AN55" s="34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7" t="s">
        <v>322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293</v>
      </c>
      <c r="AL56" s="356"/>
      <c r="AM56" s="356" t="s">
        <v>293</v>
      </c>
      <c r="AN56" s="356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324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293</v>
      </c>
      <c r="AL59" s="382"/>
      <c r="AM59" s="382" t="s">
        <v>293</v>
      </c>
      <c r="AN59" s="382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42" t="s">
        <v>325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293</v>
      </c>
      <c r="AL60" s="344"/>
      <c r="AM60" s="383" t="s">
        <v>293</v>
      </c>
      <c r="AN60" s="34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42" t="s">
        <v>326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293</v>
      </c>
      <c r="AL61" s="344"/>
      <c r="AM61" s="383" t="s">
        <v>293</v>
      </c>
      <c r="AN61" s="34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42" t="s">
        <v>302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293</v>
      </c>
      <c r="AL62" s="344"/>
      <c r="AM62" s="383" t="s">
        <v>293</v>
      </c>
      <c r="AN62" s="34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293</v>
      </c>
      <c r="AL63" s="344"/>
      <c r="AM63" s="383" t="s">
        <v>293</v>
      </c>
      <c r="AN63" s="34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293</v>
      </c>
      <c r="AL64" s="344"/>
      <c r="AM64" s="383" t="s">
        <v>293</v>
      </c>
      <c r="AN64" s="34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42" t="s">
        <v>327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293</v>
      </c>
      <c r="AL65" s="344"/>
      <c r="AM65" s="383" t="s">
        <v>293</v>
      </c>
      <c r="AN65" s="34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84" t="s">
        <v>328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293</v>
      </c>
      <c r="AL66" s="383"/>
      <c r="AM66" s="383" t="s">
        <v>293</v>
      </c>
      <c r="AN66" s="383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42" t="s">
        <v>329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293</v>
      </c>
      <c r="AL67" s="344"/>
      <c r="AM67" s="383" t="s">
        <v>293</v>
      </c>
      <c r="AN67" s="34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84" t="s">
        <v>330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293</v>
      </c>
      <c r="AL68" s="383"/>
      <c r="AM68" s="383" t="s">
        <v>293</v>
      </c>
      <c r="AN68" s="383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42" t="s">
        <v>331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293</v>
      </c>
      <c r="AL69" s="344"/>
      <c r="AM69" s="383" t="s">
        <v>293</v>
      </c>
      <c r="AN69" s="34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91" t="s">
        <v>332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293</v>
      </c>
      <c r="AL70" s="383"/>
      <c r="AM70" s="383" t="s">
        <v>293</v>
      </c>
      <c r="AN70" s="383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42" t="s">
        <v>305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293</v>
      </c>
      <c r="AL71" s="344"/>
      <c r="AM71" s="383" t="s">
        <v>293</v>
      </c>
      <c r="AN71" s="34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87" t="s">
        <v>333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293</v>
      </c>
      <c r="AL72" s="390"/>
      <c r="AM72" s="390" t="s">
        <v>293</v>
      </c>
      <c r="AN72" s="390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334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330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293</v>
      </c>
      <c r="AL75" s="383"/>
      <c r="AM75" s="393" t="s">
        <v>293</v>
      </c>
      <c r="AN75" s="393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293</v>
      </c>
      <c r="AL76" s="344"/>
      <c r="AM76" s="393" t="s">
        <v>293</v>
      </c>
      <c r="AN76" s="394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42" t="s">
        <v>331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293</v>
      </c>
      <c r="AL77" s="344"/>
      <c r="AM77" s="393" t="s">
        <v>293</v>
      </c>
      <c r="AN77" s="394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42" t="s">
        <v>305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293</v>
      </c>
      <c r="AL78" s="344"/>
      <c r="AM78" s="393" t="s">
        <v>293</v>
      </c>
      <c r="AN78" s="394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42" t="s">
        <v>335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293</v>
      </c>
      <c r="AL79" s="344"/>
      <c r="AM79" s="393" t="s">
        <v>293</v>
      </c>
      <c r="AN79" s="394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42" t="s">
        <v>336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293</v>
      </c>
      <c r="AL80" s="344"/>
      <c r="AM80" s="393" t="s">
        <v>293</v>
      </c>
      <c r="AN80" s="394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42" t="s">
        <v>337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293</v>
      </c>
      <c r="AL81" s="344"/>
      <c r="AM81" s="393" t="s">
        <v>293</v>
      </c>
      <c r="AN81" s="394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42" t="s">
        <v>338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293</v>
      </c>
      <c r="AL82" s="344"/>
      <c r="AM82" s="393" t="s">
        <v>293</v>
      </c>
      <c r="AN82" s="394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91" t="s">
        <v>339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293</v>
      </c>
      <c r="AL83" s="383"/>
      <c r="AM83" s="393" t="s">
        <v>293</v>
      </c>
      <c r="AN83" s="393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91" t="s">
        <v>340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293</v>
      </c>
      <c r="AL84" s="383"/>
      <c r="AM84" s="393" t="s">
        <v>293</v>
      </c>
      <c r="AN84" s="393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42" t="s">
        <v>341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293</v>
      </c>
      <c r="AL85" s="344"/>
      <c r="AM85" s="393" t="s">
        <v>293</v>
      </c>
      <c r="AN85" s="394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84" t="s">
        <v>342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293</v>
      </c>
      <c r="AL86" s="383"/>
      <c r="AM86" s="393" t="s">
        <v>293</v>
      </c>
      <c r="AN86" s="393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84" t="s">
        <v>343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293</v>
      </c>
      <c r="AL87" s="383"/>
      <c r="AM87" s="393" t="s">
        <v>293</v>
      </c>
      <c r="AN87" s="393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99" t="s">
        <v>344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293</v>
      </c>
      <c r="AL88" s="403"/>
      <c r="AM88" s="404" t="s">
        <v>293</v>
      </c>
      <c r="AN88" s="405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99" t="s">
        <v>345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293</v>
      </c>
      <c r="AL89" s="403"/>
      <c r="AM89" s="404" t="s">
        <v>293</v>
      </c>
      <c r="AN89" s="405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293</v>
      </c>
      <c r="AL90" s="396"/>
      <c r="AM90" s="397" t="s">
        <v>293</v>
      </c>
      <c r="AN90" s="398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5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530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08" t="s">
        <v>280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4" t="s">
        <v>353</v>
      </c>
      <c r="B21" s="324" t="s">
        <v>354</v>
      </c>
      <c r="C21" s="414" t="s">
        <v>355</v>
      </c>
      <c r="D21" s="414"/>
      <c r="E21" s="414"/>
      <c r="F21" s="414"/>
      <c r="G21" s="414"/>
      <c r="H21" s="414"/>
      <c r="I21" s="415" t="s">
        <v>356</v>
      </c>
      <c r="J21" s="416" t="s">
        <v>357</v>
      </c>
      <c r="K21" s="324" t="s">
        <v>358</v>
      </c>
      <c r="L21" s="409" t="s">
        <v>359</v>
      </c>
    </row>
    <row r="22" spans="1:12" ht="58.5" customHeight="1" x14ac:dyDescent="0.25">
      <c r="A22" s="324"/>
      <c r="B22" s="324"/>
      <c r="C22" s="327" t="s">
        <v>0</v>
      </c>
      <c r="D22" s="327"/>
      <c r="E22" s="410" t="s">
        <v>360</v>
      </c>
      <c r="F22" s="411"/>
      <c r="G22" s="412" t="s">
        <v>361</v>
      </c>
      <c r="H22" s="413"/>
      <c r="I22" s="415"/>
      <c r="J22" s="417"/>
      <c r="K22" s="324"/>
      <c r="L22" s="409"/>
    </row>
    <row r="23" spans="1:12" ht="31.5" x14ac:dyDescent="0.25">
      <c r="A23" s="324"/>
      <c r="B23" s="324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5"/>
      <c r="J23" s="418"/>
      <c r="K23" s="324"/>
      <c r="L23" s="409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 t="s">
        <v>293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47119</v>
      </c>
      <c r="D35" s="209">
        <v>47120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47150</v>
      </c>
      <c r="D39" s="209">
        <v>47151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47150</v>
      </c>
      <c r="D40" s="209">
        <v>47151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47150</v>
      </c>
      <c r="D42" s="209">
        <v>47151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47150</v>
      </c>
      <c r="D43" s="209">
        <v>47151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47150</v>
      </c>
      <c r="D44" s="209">
        <v>47151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47178</v>
      </c>
      <c r="D49" s="209">
        <v>47179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47207</v>
      </c>
      <c r="D53" s="209">
        <v>47208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47207</v>
      </c>
      <c r="D54" s="209">
        <v>47208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530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280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</row>
    <row r="18" spans="1:48" ht="14.25" customHeight="1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</row>
    <row r="19" spans="1:4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</row>
    <row r="20" spans="1:48" s="216" customForma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</row>
    <row r="21" spans="1:48" s="216" customFormat="1" x14ac:dyDescent="0.25">
      <c r="A21" s="419" t="s">
        <v>420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421</v>
      </c>
      <c r="B22" s="423" t="s">
        <v>422</v>
      </c>
      <c r="C22" s="420" t="s">
        <v>423</v>
      </c>
      <c r="D22" s="420" t="s">
        <v>424</v>
      </c>
      <c r="E22" s="426" t="s">
        <v>425</v>
      </c>
      <c r="F22" s="427"/>
      <c r="G22" s="427"/>
      <c r="H22" s="427"/>
      <c r="I22" s="427"/>
      <c r="J22" s="427"/>
      <c r="K22" s="427"/>
      <c r="L22" s="428"/>
      <c r="M22" s="420" t="s">
        <v>426</v>
      </c>
      <c r="N22" s="420" t="s">
        <v>427</v>
      </c>
      <c r="O22" s="420" t="s">
        <v>428</v>
      </c>
      <c r="P22" s="430" t="s">
        <v>429</v>
      </c>
      <c r="Q22" s="430" t="s">
        <v>430</v>
      </c>
      <c r="R22" s="430" t="s">
        <v>431</v>
      </c>
      <c r="S22" s="430" t="s">
        <v>432</v>
      </c>
      <c r="T22" s="430"/>
      <c r="U22" s="433" t="s">
        <v>433</v>
      </c>
      <c r="V22" s="433" t="s">
        <v>434</v>
      </c>
      <c r="W22" s="430" t="s">
        <v>435</v>
      </c>
      <c r="X22" s="430" t="s">
        <v>436</v>
      </c>
      <c r="Y22" s="430" t="s">
        <v>437</v>
      </c>
      <c r="Z22" s="429" t="s">
        <v>438</v>
      </c>
      <c r="AA22" s="430" t="s">
        <v>439</v>
      </c>
      <c r="AB22" s="430" t="s">
        <v>440</v>
      </c>
      <c r="AC22" s="430" t="s">
        <v>441</v>
      </c>
      <c r="AD22" s="430" t="s">
        <v>442</v>
      </c>
      <c r="AE22" s="430" t="s">
        <v>443</v>
      </c>
      <c r="AF22" s="430" t="s">
        <v>444</v>
      </c>
      <c r="AG22" s="430"/>
      <c r="AH22" s="430"/>
      <c r="AI22" s="430"/>
      <c r="AJ22" s="430"/>
      <c r="AK22" s="430"/>
      <c r="AL22" s="430" t="s">
        <v>445</v>
      </c>
      <c r="AM22" s="430"/>
      <c r="AN22" s="430"/>
      <c r="AO22" s="430"/>
      <c r="AP22" s="430" t="s">
        <v>446</v>
      </c>
      <c r="AQ22" s="430"/>
      <c r="AR22" s="430" t="s">
        <v>447</v>
      </c>
      <c r="AS22" s="430" t="s">
        <v>448</v>
      </c>
      <c r="AT22" s="430" t="s">
        <v>449</v>
      </c>
      <c r="AU22" s="430" t="s">
        <v>450</v>
      </c>
      <c r="AV22" s="440" t="s">
        <v>451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452</v>
      </c>
      <c r="F23" s="436" t="s">
        <v>72</v>
      </c>
      <c r="G23" s="436" t="s">
        <v>71</v>
      </c>
      <c r="H23" s="436" t="s">
        <v>70</v>
      </c>
      <c r="I23" s="434" t="s">
        <v>453</v>
      </c>
      <c r="J23" s="434" t="s">
        <v>454</v>
      </c>
      <c r="K23" s="434" t="s">
        <v>455</v>
      </c>
      <c r="L23" s="436" t="s">
        <v>456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360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457</v>
      </c>
      <c r="AG23" s="430"/>
      <c r="AH23" s="430" t="s">
        <v>458</v>
      </c>
      <c r="AI23" s="430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42" t="s">
        <v>360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466</v>
      </c>
      <c r="AG24" s="217" t="s">
        <v>467</v>
      </c>
      <c r="AH24" s="218" t="s">
        <v>0</v>
      </c>
      <c r="AI24" s="218" t="s">
        <v>360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47178</v>
      </c>
      <c r="E26" s="224"/>
      <c r="F26" s="224"/>
      <c r="G26" s="225">
        <v>0.63</v>
      </c>
      <c r="H26" s="224"/>
      <c r="I26" s="225"/>
      <c r="J26" s="224"/>
      <c r="K26" s="225"/>
      <c r="L26" s="224"/>
      <c r="M26" s="226" t="s">
        <v>470</v>
      </c>
      <c r="N26" s="226" t="s">
        <v>280</v>
      </c>
      <c r="O26" s="222" t="s">
        <v>468</v>
      </c>
      <c r="P26" s="227">
        <f>3722.34/1.2</f>
        <v>3101.9500000000003</v>
      </c>
      <c r="Q26" s="222" t="s">
        <v>471</v>
      </c>
      <c r="R26" s="227">
        <v>3102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47178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6" t="s">
        <v>286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530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280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474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280</v>
      </c>
    </row>
    <row r="22" spans="1:2" ht="16.5" thickBot="1" x14ac:dyDescent="0.3">
      <c r="A22" s="241" t="s">
        <v>476</v>
      </c>
      <c r="B22" s="126" t="s">
        <v>477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47178</v>
      </c>
    </row>
    <row r="26" spans="1:2" ht="16.5" thickBot="1" x14ac:dyDescent="0.3">
      <c r="A26" s="246" t="s">
        <v>482</v>
      </c>
      <c r="B26" s="247" t="s">
        <v>527</v>
      </c>
    </row>
    <row r="27" spans="1:2" ht="29.25" thickBot="1" x14ac:dyDescent="0.3">
      <c r="A27" s="248" t="s">
        <v>528</v>
      </c>
      <c r="B27" s="167">
        <f>2640918.72/1000000</f>
        <v>2.6409187200000002</v>
      </c>
    </row>
    <row r="28" spans="1:2" ht="16.5" thickBot="1" x14ac:dyDescent="0.3">
      <c r="A28" s="249" t="s">
        <v>483</v>
      </c>
      <c r="B28" s="249" t="s">
        <v>529</v>
      </c>
    </row>
    <row r="29" spans="1:2" ht="29.25" thickBot="1" x14ac:dyDescent="0.3">
      <c r="A29" s="250" t="s">
        <v>484</v>
      </c>
      <c r="B29" s="251" t="s">
        <v>293</v>
      </c>
    </row>
    <row r="30" spans="1:2" ht="29.25" thickBot="1" x14ac:dyDescent="0.3">
      <c r="A30" s="250" t="s">
        <v>485</v>
      </c>
      <c r="B30" s="251" t="s">
        <v>293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293</v>
      </c>
    </row>
    <row r="33" spans="1:2" ht="16.5" thickBot="1" x14ac:dyDescent="0.3">
      <c r="A33" s="249" t="s">
        <v>488</v>
      </c>
      <c r="B33" s="251" t="s">
        <v>293</v>
      </c>
    </row>
    <row r="34" spans="1:2" ht="16.5" thickBot="1" x14ac:dyDescent="0.3">
      <c r="A34" s="249" t="s">
        <v>489</v>
      </c>
      <c r="B34" s="251" t="s">
        <v>293</v>
      </c>
    </row>
    <row r="35" spans="1:2" ht="16.5" thickBot="1" x14ac:dyDescent="0.3">
      <c r="A35" s="249" t="s">
        <v>490</v>
      </c>
      <c r="B35" s="251" t="s">
        <v>293</v>
      </c>
    </row>
    <row r="36" spans="1:2" ht="16.5" thickBot="1" x14ac:dyDescent="0.3">
      <c r="A36" s="249" t="s">
        <v>491</v>
      </c>
      <c r="B36" s="251" t="s">
        <v>293</v>
      </c>
    </row>
    <row r="37" spans="1:2" ht="16.5" thickBot="1" x14ac:dyDescent="0.3">
      <c r="A37" s="249" t="s">
        <v>488</v>
      </c>
      <c r="B37" s="251" t="s">
        <v>293</v>
      </c>
    </row>
    <row r="38" spans="1:2" ht="16.5" thickBot="1" x14ac:dyDescent="0.3">
      <c r="A38" s="249" t="s">
        <v>489</v>
      </c>
      <c r="B38" s="251" t="s">
        <v>293</v>
      </c>
    </row>
    <row r="39" spans="1:2" ht="16.5" thickBot="1" x14ac:dyDescent="0.3">
      <c r="A39" s="249" t="s">
        <v>490</v>
      </c>
      <c r="B39" s="251" t="s">
        <v>293</v>
      </c>
    </row>
    <row r="40" spans="1:2" ht="16.5" thickBot="1" x14ac:dyDescent="0.3">
      <c r="A40" s="249" t="s">
        <v>491</v>
      </c>
      <c r="B40" s="251" t="s">
        <v>293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293</v>
      </c>
    </row>
    <row r="43" spans="1:2" ht="16.5" thickBot="1" x14ac:dyDescent="0.3">
      <c r="A43" s="249" t="s">
        <v>489</v>
      </c>
      <c r="B43" s="251" t="s">
        <v>293</v>
      </c>
    </row>
    <row r="44" spans="1:2" ht="16.5" thickBot="1" x14ac:dyDescent="0.3">
      <c r="A44" s="249" t="s">
        <v>490</v>
      </c>
      <c r="B44" s="251" t="s">
        <v>293</v>
      </c>
    </row>
    <row r="45" spans="1:2" ht="16.5" thickBot="1" x14ac:dyDescent="0.3">
      <c r="A45" s="249" t="s">
        <v>491</v>
      </c>
      <c r="B45" s="251" t="s">
        <v>293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293</v>
      </c>
    </row>
    <row r="48" spans="1:2" ht="16.5" thickBot="1" x14ac:dyDescent="0.3">
      <c r="A48" s="249" t="s">
        <v>489</v>
      </c>
      <c r="B48" s="251" t="s">
        <v>293</v>
      </c>
    </row>
    <row r="49" spans="1:2" ht="16.5" thickBot="1" x14ac:dyDescent="0.3">
      <c r="A49" s="249" t="s">
        <v>490</v>
      </c>
      <c r="B49" s="251" t="s">
        <v>293</v>
      </c>
    </row>
    <row r="50" spans="1:2" ht="16.5" thickBot="1" x14ac:dyDescent="0.3">
      <c r="A50" s="249" t="s">
        <v>491</v>
      </c>
      <c r="B50" s="251" t="s">
        <v>293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293</v>
      </c>
    </row>
    <row r="53" spans="1:2" ht="16.5" thickBot="1" x14ac:dyDescent="0.3">
      <c r="A53" s="254" t="s">
        <v>496</v>
      </c>
      <c r="B53" s="251" t="s">
        <v>293</v>
      </c>
    </row>
    <row r="54" spans="1:2" ht="16.5" thickBot="1" x14ac:dyDescent="0.3">
      <c r="A54" s="254" t="s">
        <v>497</v>
      </c>
      <c r="B54" s="251" t="s">
        <v>293</v>
      </c>
    </row>
    <row r="55" spans="1:2" ht="16.5" thickBot="1" x14ac:dyDescent="0.3">
      <c r="A55" s="254" t="s">
        <v>498</v>
      </c>
      <c r="B55" s="251" t="s">
        <v>293</v>
      </c>
    </row>
    <row r="56" spans="1:2" ht="16.5" thickBot="1" x14ac:dyDescent="0.3">
      <c r="A56" s="244" t="s">
        <v>499</v>
      </c>
      <c r="B56" s="251" t="s">
        <v>293</v>
      </c>
    </row>
    <row r="57" spans="1:2" ht="16.5" thickBot="1" x14ac:dyDescent="0.3">
      <c r="A57" s="244" t="s">
        <v>500</v>
      </c>
      <c r="B57" s="251" t="s">
        <v>293</v>
      </c>
    </row>
    <row r="58" spans="1:2" ht="16.5" thickBot="1" x14ac:dyDescent="0.3">
      <c r="A58" s="244" t="s">
        <v>501</v>
      </c>
      <c r="B58" s="251" t="s">
        <v>293</v>
      </c>
    </row>
    <row r="59" spans="1:2" ht="16.5" thickBot="1" x14ac:dyDescent="0.3">
      <c r="A59" s="246" t="s">
        <v>502</v>
      </c>
      <c r="B59" s="251" t="s">
        <v>293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468</v>
      </c>
    </row>
    <row r="62" spans="1:2" x14ac:dyDescent="0.25">
      <c r="A62" s="256" t="s">
        <v>506</v>
      </c>
      <c r="B62" s="256" t="s">
        <v>293</v>
      </c>
    </row>
    <row r="63" spans="1:2" x14ac:dyDescent="0.25">
      <c r="A63" s="256" t="s">
        <v>507</v>
      </c>
      <c r="B63" s="256" t="s">
        <v>293</v>
      </c>
    </row>
    <row r="64" spans="1:2" x14ac:dyDescent="0.25">
      <c r="A64" s="256" t="s">
        <v>508</v>
      </c>
      <c r="B64" s="256" t="s">
        <v>293</v>
      </c>
    </row>
    <row r="65" spans="1:2" ht="16.5" thickBot="1" x14ac:dyDescent="0.3">
      <c r="A65" s="257" t="s">
        <v>509</v>
      </c>
      <c r="B65" s="257" t="s">
        <v>293</v>
      </c>
    </row>
    <row r="66" spans="1:2" ht="30.75" thickBot="1" x14ac:dyDescent="0.3">
      <c r="A66" s="254" t="s">
        <v>510</v>
      </c>
      <c r="B66" s="258" t="s">
        <v>293</v>
      </c>
    </row>
    <row r="67" spans="1:2" ht="29.25" thickBot="1" x14ac:dyDescent="0.3">
      <c r="A67" s="244" t="s">
        <v>511</v>
      </c>
      <c r="B67" s="258" t="s">
        <v>293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293</v>
      </c>
    </row>
    <row r="70" spans="1:2" ht="16.5" thickBot="1" x14ac:dyDescent="0.3">
      <c r="A70" s="254" t="s">
        <v>513</v>
      </c>
      <c r="B70" s="259" t="s">
        <v>293</v>
      </c>
    </row>
    <row r="71" spans="1:2" ht="16.5" thickBot="1" x14ac:dyDescent="0.3">
      <c r="A71" s="260" t="s">
        <v>514</v>
      </c>
      <c r="B71" s="261" t="s">
        <v>293</v>
      </c>
    </row>
    <row r="72" spans="1:2" ht="16.5" thickBot="1" x14ac:dyDescent="0.3">
      <c r="A72" s="244" t="s">
        <v>515</v>
      </c>
      <c r="B72" s="262" t="s">
        <v>293</v>
      </c>
    </row>
    <row r="73" spans="1:2" ht="16.5" thickBot="1" x14ac:dyDescent="0.3">
      <c r="A73" s="256" t="s">
        <v>516</v>
      </c>
      <c r="B73" s="263" t="s">
        <v>293</v>
      </c>
    </row>
    <row r="74" spans="1:2" ht="16.5" thickBot="1" x14ac:dyDescent="0.3">
      <c r="A74" s="256" t="s">
        <v>517</v>
      </c>
      <c r="B74" s="263" t="s">
        <v>293</v>
      </c>
    </row>
    <row r="75" spans="1:2" ht="16.5" thickBot="1" x14ac:dyDescent="0.3">
      <c r="A75" s="256" t="s">
        <v>518</v>
      </c>
      <c r="B75" s="263" t="s">
        <v>293</v>
      </c>
    </row>
    <row r="76" spans="1:2" ht="29.25" thickBot="1" x14ac:dyDescent="0.3">
      <c r="A76" s="264" t="s">
        <v>519</v>
      </c>
      <c r="B76" s="259" t="s">
        <v>293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293</v>
      </c>
    </row>
    <row r="79" spans="1:2" x14ac:dyDescent="0.25">
      <c r="A79" s="256" t="s">
        <v>523</v>
      </c>
      <c r="B79" s="256" t="s">
        <v>293</v>
      </c>
    </row>
    <row r="80" spans="1:2" x14ac:dyDescent="0.25">
      <c r="A80" s="256" t="s">
        <v>524</v>
      </c>
      <c r="B80" s="256" t="s">
        <v>293</v>
      </c>
    </row>
    <row r="81" spans="1:2" x14ac:dyDescent="0.25">
      <c r="A81" s="256" t="s">
        <v>525</v>
      </c>
      <c r="B81" s="256" t="s">
        <v>293</v>
      </c>
    </row>
    <row r="82" spans="1:2" ht="16.5" thickBot="1" x14ac:dyDescent="0.3">
      <c r="A82" s="265" t="s">
        <v>526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2024-04-29T13:23:17Z</dcterms:modified>
</cp:coreProperties>
</file>